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840" windowHeight="11580" activeTab="1"/>
  </bookViews>
  <sheets>
    <sheet name="1. Форма сбора" sheetId="2" r:id="rId1"/>
    <sheet name="3. Целевики" sheetId="4" r:id="rId2"/>
  </sheets>
  <calcPr calcId="152511"/>
</workbook>
</file>

<file path=xl/calcChain.xml><?xml version="1.0" encoding="utf-8"?>
<calcChain xmlns="http://schemas.openxmlformats.org/spreadsheetml/2006/main">
  <c r="D39" i="2" l="1"/>
  <c r="F23" i="2"/>
  <c r="F13" i="2"/>
  <c r="F14" i="2"/>
  <c r="F12" i="2"/>
  <c r="F22" i="2"/>
  <c r="F18" i="4" l="1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5" i="4" l="1"/>
  <c r="F6" i="4"/>
  <c r="F7" i="4"/>
  <c r="F8" i="4"/>
  <c r="F10" i="4"/>
  <c r="F11" i="4"/>
  <c r="F12" i="4"/>
  <c r="F13" i="4"/>
  <c r="F14" i="4"/>
  <c r="F15" i="4"/>
  <c r="F16" i="4"/>
  <c r="F17" i="4"/>
  <c r="F19" i="4"/>
  <c r="F4" i="4"/>
  <c r="F5" i="2"/>
  <c r="F6" i="2"/>
  <c r="F7" i="2"/>
  <c r="F8" i="2"/>
  <c r="F9" i="2"/>
  <c r="F10" i="2"/>
  <c r="F11" i="2"/>
  <c r="F15" i="2"/>
  <c r="F16" i="2"/>
  <c r="F17" i="2"/>
  <c r="F18" i="2"/>
  <c r="F19" i="2"/>
  <c r="F20" i="2"/>
  <c r="F21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4" i="2"/>
</calcChain>
</file>

<file path=xl/sharedStrings.xml><?xml version="1.0" encoding="utf-8"?>
<sst xmlns="http://schemas.openxmlformats.org/spreadsheetml/2006/main" count="204" uniqueCount="135">
  <si>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</si>
  <si>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</si>
  <si>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</si>
  <si>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</si>
  <si>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</si>
  <si>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</si>
  <si>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</si>
  <si>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</si>
  <si>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</si>
  <si>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</si>
  <si>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</si>
  <si>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</si>
  <si>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</si>
  <si>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</si>
  <si>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</si>
  <si>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</si>
  <si>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</si>
  <si>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</si>
  <si>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</si>
  <si>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</si>
  <si>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</si>
  <si>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</si>
  <si>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</si>
  <si>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</si>
  <si>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</si>
  <si>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</si>
  <si>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</si>
  <si>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</si>
  <si>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</si>
  <si>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</si>
  <si>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</si>
  <si>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</si>
  <si>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</si>
  <si>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</si>
  <si>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</si>
  <si>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</si>
  <si>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</si>
  <si>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</si>
  <si>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</si>
  <si>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</si>
  <si>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</si>
  <si>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</si>
  <si>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</si>
  <si>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</si>
  <si>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</si>
  <si>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</si>
  <si>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</si>
  <si>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</si>
  <si>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</si>
  <si>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</si>
  <si>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</si>
  <si>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</si>
  <si>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</si>
  <si>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</si>
  <si>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</si>
  <si>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</si>
  <si>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</si>
  <si>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</si>
  <si>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</si>
  <si>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</si>
  <si>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</si>
  <si>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</si>
  <si>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</si>
  <si>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</si>
  <si>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</si>
  <si>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</si>
  <si>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</si>
  <si>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</si>
  <si>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</si>
  <si>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</si>
  <si>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</si>
  <si>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</si>
  <si>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</si>
  <si>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</si>
  <si>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</si>
  <si>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</si>
  <si>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</si>
  <si>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</si>
  <si>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</si>
  <si>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</si>
  <si>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</si>
  <si>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</si>
  <si>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</si>
  <si>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</si>
  <si>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</si>
  <si>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</si>
  <si>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</si>
  <si>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</si>
  <si>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</si>
  <si>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</si>
  <si>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</si>
  <si>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</si>
  <si>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</si>
  <si>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</si>
  <si>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</si>
  <si>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</si>
  <si>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</si>
  <si>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08.01.30 Электромонтажник слаботочных систем</t>
  </si>
  <si>
    <t>08.02.01 Строительство и эксплуатация зданий и сооружений</t>
  </si>
  <si>
    <t>08.02.08 Монтаж и эксплуатация оборудования и систем газоснабжения</t>
  </si>
  <si>
    <t>09.02.01 Компьютерные системы и комплексы</t>
  </si>
  <si>
    <t>09.02.07 Информационные системы и программирование</t>
  </si>
  <si>
    <t>11.01.08 Оператор связи</t>
  </si>
  <si>
    <t>11.02.10 Радиосвязь, радиовещание и телевидение</t>
  </si>
  <si>
    <t>13.01.10 Электромонтер по ремонту и обслуживанию электрооборудования (по отраслям)</t>
  </si>
  <si>
    <t>13.02.02 Теплоснабжение и теплотехническое оборудование</t>
  </si>
  <si>
    <t>13.02.11 Техническая эксплуатация и обслуживание электрического и электромеханического оборудования (по отраслям)</t>
  </si>
  <si>
    <t>15.01.20 Слесарь по контрольно-измерительным приборам и автоматике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</si>
  <si>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</si>
  <si>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</si>
  <si>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15.01.38 Оператор-наладчик металлообрабатывающих станков</t>
  </si>
  <si>
    <t>15.02.08 Технология машиностроения</t>
  </si>
  <si>
    <t>15.02.12 Монтаж, техническое обслуживание и ремонт промышленного оборудования (по отраслям)</t>
  </si>
  <si>
    <t>18.01.27 Машинист технологических насосов и компрессоров</t>
  </si>
  <si>
    <t>18.02.09 Переработка нефти и газа</t>
  </si>
  <si>
    <t>20.02.01 Рациональное использование природохозяйственных комплексов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</si>
  <si>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</si>
  <si>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</si>
  <si>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</si>
  <si>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</si>
  <si>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</si>
  <si>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</si>
  <si>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</si>
  <si>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21.02.05 Земельно-имущественные отношения</t>
  </si>
  <si>
    <t>21.02.10 Геология и разведка нефтяных и газовых месторождений</t>
  </si>
  <si>
    <t>22.02.06 Сварочное производство</t>
  </si>
  <si>
    <t>23.02.05 Эксплуатация транспортного электрооборудования и автоматики (по видам транспорта, за исключением водного)</t>
  </si>
  <si>
    <t>23.02.07 Техническое обслуживание и ремонт двигателей, систем и агрегатов автомобилей</t>
  </si>
  <si>
    <t>27.02.07 Управление качеством продукции, процессов и услуг (по отраслям)</t>
  </si>
  <si>
    <t>11.01.05 Монтажник связи</t>
  </si>
  <si>
    <t>15.01.37 Слесарь-наладчик контрольно-измерительных приборов и автоматики</t>
  </si>
  <si>
    <t>АО "СУЭНКО"</t>
  </si>
  <si>
    <t>ООО "МНП "ГЕОДАТА"</t>
  </si>
  <si>
    <t>ПАО "Сургутнефтегаз"</t>
  </si>
  <si>
    <t>18.01.26 Аппаратчик-оператор нефтехимического производства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</si>
</sst>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opLeftCell="C1" zoomScale="70" zoomScaleNormal="70" workbookViewId="0">
      <selection activeCell="D39" sqref="D39"/>
    </sheetView>
  </sheetViews>
  <sheetFormatPr defaultRowHeight="15" x14ac:dyDescent="0.25"/>
  <cols>
    <col min="1" max="2" width="14" hidden="1" customWidth="1"/>
    <col min="3" max="3" width="121.85546875" customWidth="1"/>
    <col min="4" max="5" width="14" customWidth="1"/>
    <col min="6" max="6" width="18.85546875" customWidth="1"/>
    <col min="7" max="28" width="14" customWidth="1"/>
  </cols>
  <sheetData>
    <row r="1" spans="1:28" s="2" customFormat="1" ht="123" customHeight="1" x14ac:dyDescent="0.25">
      <c r="A1" s="1" t="s">
        <v>0</v>
      </c>
      <c r="B1" s="1" t="s">
        <v>0</v>
      </c>
      <c r="C1" s="1" t="s">
        <v>0</v>
      </c>
      <c r="D1" s="7" t="s">
        <v>93</v>
      </c>
      <c r="E1" s="7"/>
      <c r="F1" s="1" t="s">
        <v>0</v>
      </c>
      <c r="G1" s="7" t="s">
        <v>1</v>
      </c>
      <c r="H1" s="7"/>
      <c r="I1" s="7"/>
      <c r="J1" s="7"/>
      <c r="K1" s="7" t="s">
        <v>2</v>
      </c>
      <c r="L1" s="7"/>
      <c r="M1" s="7"/>
      <c r="N1" s="7"/>
      <c r="O1" s="7" t="s">
        <v>3</v>
      </c>
      <c r="P1" s="7"/>
      <c r="Q1" s="7"/>
      <c r="R1" s="7"/>
      <c r="S1" s="7"/>
      <c r="T1" s="7" t="s">
        <v>4</v>
      </c>
      <c r="U1" s="7"/>
      <c r="V1" s="7"/>
      <c r="W1" s="7"/>
      <c r="X1" s="7" t="s">
        <v>5</v>
      </c>
      <c r="Y1" s="7"/>
      <c r="Z1" s="7"/>
      <c r="AA1" s="7"/>
      <c r="AB1" s="1" t="s">
        <v>0</v>
      </c>
    </row>
    <row r="2" spans="1:28" s="2" customFormat="1" ht="241.5" customHeight="1" x14ac:dyDescent="0.25">
      <c r="A2" s="1" t="s">
        <v>0</v>
      </c>
      <c r="B2" s="1" t="s">
        <v>6</v>
      </c>
      <c r="C2" s="1" t="s">
        <v>7</v>
      </c>
      <c r="D2" s="1" t="s">
        <v>95</v>
      </c>
      <c r="E2" s="1" t="s">
        <v>8</v>
      </c>
      <c r="F2" s="1" t="s">
        <v>94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</row>
    <row r="3" spans="1:28" s="4" customFormat="1" ht="15" customHeight="1" x14ac:dyDescent="0.25">
      <c r="A3" s="3" t="s">
        <v>0</v>
      </c>
      <c r="B3" s="3"/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3" t="s">
        <v>37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43</v>
      </c>
      <c r="P3" s="3" t="s">
        <v>44</v>
      </c>
      <c r="Q3" s="3" t="s">
        <v>45</v>
      </c>
      <c r="R3" s="3" t="s">
        <v>46</v>
      </c>
      <c r="S3" s="3" t="s">
        <v>47</v>
      </c>
      <c r="T3" s="3" t="s">
        <v>48</v>
      </c>
      <c r="U3" s="3" t="s">
        <v>49</v>
      </c>
      <c r="V3" s="3" t="s">
        <v>50</v>
      </c>
      <c r="W3" s="3" t="s">
        <v>51</v>
      </c>
      <c r="X3" s="3" t="s">
        <v>52</v>
      </c>
      <c r="Y3" s="3" t="s">
        <v>53</v>
      </c>
      <c r="Z3" s="3" t="s">
        <v>54</v>
      </c>
      <c r="AA3" s="3" t="s">
        <v>55</v>
      </c>
      <c r="AB3" s="3" t="s">
        <v>56</v>
      </c>
    </row>
    <row r="4" spans="1:28" s="24" customFormat="1" x14ac:dyDescent="0.25">
      <c r="A4" s="22" t="s">
        <v>31</v>
      </c>
      <c r="B4" s="22"/>
      <c r="C4" s="28" t="s">
        <v>97</v>
      </c>
      <c r="D4" s="23">
        <v>25</v>
      </c>
      <c r="E4" s="23">
        <v>0</v>
      </c>
      <c r="F4" s="19">
        <f>G4+K4+O4+P4+Q4+R4+S4+T4+U4+V4+W4+X4+Y4+Z4+AA4</f>
        <v>22</v>
      </c>
      <c r="G4" s="23">
        <v>1</v>
      </c>
      <c r="H4" s="23">
        <v>0</v>
      </c>
      <c r="I4" s="23">
        <v>0</v>
      </c>
      <c r="J4" s="23">
        <v>0</v>
      </c>
      <c r="K4" s="23">
        <v>6</v>
      </c>
      <c r="L4" s="23">
        <v>4</v>
      </c>
      <c r="M4" s="23">
        <v>0</v>
      </c>
      <c r="N4" s="23">
        <v>0</v>
      </c>
      <c r="O4" s="23">
        <v>7</v>
      </c>
      <c r="P4" s="23">
        <v>8</v>
      </c>
      <c r="Q4" s="23">
        <v>0</v>
      </c>
      <c r="R4" s="23">
        <v>0</v>
      </c>
      <c r="S4" s="23">
        <v>0</v>
      </c>
      <c r="T4" s="23">
        <v>0</v>
      </c>
      <c r="U4" s="23">
        <v>0</v>
      </c>
      <c r="V4" s="23">
        <v>0</v>
      </c>
      <c r="W4" s="23">
        <v>0</v>
      </c>
      <c r="X4" s="23">
        <v>0</v>
      </c>
      <c r="Y4" s="23">
        <v>0</v>
      </c>
      <c r="Z4" s="23">
        <v>0</v>
      </c>
      <c r="AA4" s="23">
        <v>0</v>
      </c>
      <c r="AB4" s="23"/>
    </row>
    <row r="5" spans="1:28" s="24" customFormat="1" x14ac:dyDescent="0.25">
      <c r="A5" s="22" t="s">
        <v>34</v>
      </c>
      <c r="B5" s="22"/>
      <c r="C5" s="28" t="s">
        <v>98</v>
      </c>
      <c r="D5" s="25">
        <v>86</v>
      </c>
      <c r="E5" s="25">
        <v>0</v>
      </c>
      <c r="F5" s="20">
        <f t="shared" ref="F5:F38" si="0">G5+K5+O5+P5+Q5+R5+S5+T5+U5+V5+W5+X5+Y5+Z5+AA5</f>
        <v>82</v>
      </c>
      <c r="G5" s="21">
        <v>17</v>
      </c>
      <c r="H5" s="21">
        <v>14</v>
      </c>
      <c r="I5" s="21">
        <v>0</v>
      </c>
      <c r="J5" s="21">
        <v>0</v>
      </c>
      <c r="K5" s="21">
        <v>32</v>
      </c>
      <c r="L5" s="21">
        <v>22</v>
      </c>
      <c r="M5" s="21">
        <v>10</v>
      </c>
      <c r="N5" s="21">
        <v>0</v>
      </c>
      <c r="O5" s="21">
        <v>0</v>
      </c>
      <c r="P5" s="21">
        <v>33</v>
      </c>
      <c r="Q5" s="21">
        <v>0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5"/>
    </row>
    <row r="6" spans="1:28" s="24" customFormat="1" x14ac:dyDescent="0.25">
      <c r="C6" s="28" t="s">
        <v>99</v>
      </c>
      <c r="D6" s="21">
        <v>23</v>
      </c>
      <c r="E6" s="21">
        <v>0</v>
      </c>
      <c r="F6" s="19">
        <f t="shared" si="0"/>
        <v>22</v>
      </c>
      <c r="G6" s="21">
        <v>0</v>
      </c>
      <c r="H6" s="21">
        <v>0</v>
      </c>
      <c r="I6" s="21">
        <v>5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22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/>
    </row>
    <row r="7" spans="1:28" s="24" customFormat="1" x14ac:dyDescent="0.25">
      <c r="C7" s="28" t="s">
        <v>100</v>
      </c>
      <c r="D7" s="21">
        <v>43</v>
      </c>
      <c r="E7" s="21">
        <v>0</v>
      </c>
      <c r="F7" s="19">
        <f t="shared" si="0"/>
        <v>43</v>
      </c>
      <c r="G7" s="21">
        <v>2</v>
      </c>
      <c r="H7" s="21">
        <v>1</v>
      </c>
      <c r="I7" s="21">
        <v>0</v>
      </c>
      <c r="J7" s="21">
        <v>0</v>
      </c>
      <c r="K7" s="21">
        <v>15</v>
      </c>
      <c r="L7" s="21">
        <v>10</v>
      </c>
      <c r="M7" s="21">
        <v>0</v>
      </c>
      <c r="N7" s="21">
        <v>0</v>
      </c>
      <c r="O7" s="21">
        <v>12</v>
      </c>
      <c r="P7" s="21">
        <v>14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/>
    </row>
    <row r="8" spans="1:28" s="24" customFormat="1" x14ac:dyDescent="0.25">
      <c r="C8" s="28" t="s">
        <v>101</v>
      </c>
      <c r="D8" s="21">
        <v>41</v>
      </c>
      <c r="E8" s="21">
        <v>0</v>
      </c>
      <c r="F8" s="19">
        <f t="shared" si="0"/>
        <v>37</v>
      </c>
      <c r="G8" s="26">
        <v>0</v>
      </c>
      <c r="H8" s="26">
        <v>0</v>
      </c>
      <c r="I8" s="26">
        <v>0</v>
      </c>
      <c r="J8" s="26">
        <v>0</v>
      </c>
      <c r="K8" s="26">
        <v>18</v>
      </c>
      <c r="L8" s="26">
        <v>17</v>
      </c>
      <c r="M8" s="26">
        <v>0</v>
      </c>
      <c r="N8" s="26">
        <v>0</v>
      </c>
      <c r="O8" s="26">
        <v>4</v>
      </c>
      <c r="P8" s="26">
        <v>15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/>
    </row>
    <row r="9" spans="1:28" s="24" customFormat="1" x14ac:dyDescent="0.25">
      <c r="C9" s="28" t="s">
        <v>129</v>
      </c>
      <c r="D9" s="21">
        <v>24</v>
      </c>
      <c r="E9" s="21">
        <v>0</v>
      </c>
      <c r="F9" s="19">
        <f t="shared" si="0"/>
        <v>21</v>
      </c>
      <c r="G9" s="21">
        <v>0</v>
      </c>
      <c r="H9" s="21">
        <v>0</v>
      </c>
      <c r="I9" s="21">
        <v>0</v>
      </c>
      <c r="J9" s="21">
        <v>0</v>
      </c>
      <c r="K9" s="21">
        <v>8</v>
      </c>
      <c r="L9" s="21">
        <v>7</v>
      </c>
      <c r="M9" s="21">
        <v>0</v>
      </c>
      <c r="N9" s="21">
        <v>0</v>
      </c>
      <c r="O9" s="21">
        <v>7</v>
      </c>
      <c r="P9" s="21">
        <v>6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/>
    </row>
    <row r="10" spans="1:28" s="24" customFormat="1" x14ac:dyDescent="0.25">
      <c r="C10" s="28" t="s">
        <v>102</v>
      </c>
      <c r="D10" s="21">
        <v>24</v>
      </c>
      <c r="E10" s="21">
        <v>0</v>
      </c>
      <c r="F10" s="19">
        <f t="shared" si="0"/>
        <v>23</v>
      </c>
      <c r="G10" s="21">
        <v>3</v>
      </c>
      <c r="H10" s="21">
        <v>2</v>
      </c>
      <c r="I10" s="21">
        <v>0</v>
      </c>
      <c r="J10" s="21">
        <v>0</v>
      </c>
      <c r="K10" s="21">
        <v>16</v>
      </c>
      <c r="L10" s="21">
        <v>11</v>
      </c>
      <c r="M10" s="21">
        <v>0</v>
      </c>
      <c r="N10" s="21">
        <v>0</v>
      </c>
      <c r="O10" s="21">
        <v>4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/>
    </row>
    <row r="11" spans="1:28" s="24" customFormat="1" x14ac:dyDescent="0.25">
      <c r="C11" s="28" t="s">
        <v>103</v>
      </c>
      <c r="D11" s="21">
        <v>20</v>
      </c>
      <c r="E11" s="21">
        <v>0</v>
      </c>
      <c r="F11" s="19">
        <f t="shared" si="0"/>
        <v>20</v>
      </c>
      <c r="G11" s="21">
        <v>15</v>
      </c>
      <c r="H11" s="21">
        <v>8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3</v>
      </c>
      <c r="P11" s="21">
        <v>2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/>
    </row>
    <row r="12" spans="1:28" s="32" customFormat="1" x14ac:dyDescent="0.25">
      <c r="C12" s="28" t="s">
        <v>104</v>
      </c>
      <c r="D12" s="26">
        <v>140</v>
      </c>
      <c r="E12" s="26">
        <v>1</v>
      </c>
      <c r="F12" s="20">
        <f>G12+K12+O12+P12+Q12+R12+S12+T12+U12+V12+W12+X12+Y12+Z12+AA12</f>
        <v>133</v>
      </c>
      <c r="G12" s="26">
        <v>1</v>
      </c>
      <c r="H12" s="26">
        <v>1</v>
      </c>
      <c r="I12" s="26">
        <v>0</v>
      </c>
      <c r="J12" s="26">
        <v>0</v>
      </c>
      <c r="K12" s="26">
        <v>42</v>
      </c>
      <c r="L12" s="26">
        <v>32</v>
      </c>
      <c r="M12" s="26">
        <v>0</v>
      </c>
      <c r="N12" s="26">
        <v>0</v>
      </c>
      <c r="O12" s="26">
        <v>45</v>
      </c>
      <c r="P12" s="26">
        <v>45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/>
    </row>
    <row r="13" spans="1:28" s="32" customFormat="1" x14ac:dyDescent="0.25">
      <c r="C13" s="28" t="s">
        <v>105</v>
      </c>
      <c r="D13" s="26">
        <v>19</v>
      </c>
      <c r="E13" s="26">
        <v>0</v>
      </c>
      <c r="F13" s="20">
        <f t="shared" si="0"/>
        <v>19</v>
      </c>
      <c r="G13" s="26">
        <v>6</v>
      </c>
      <c r="H13" s="26">
        <v>0</v>
      </c>
      <c r="I13" s="26">
        <v>0</v>
      </c>
      <c r="J13" s="26">
        <v>0</v>
      </c>
      <c r="K13" s="26">
        <v>12</v>
      </c>
      <c r="L13" s="26">
        <v>7</v>
      </c>
      <c r="M13" s="26">
        <v>4</v>
      </c>
      <c r="N13" s="26">
        <v>0</v>
      </c>
      <c r="O13" s="26">
        <v>0</v>
      </c>
      <c r="P13" s="26">
        <v>1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33"/>
    </row>
    <row r="14" spans="1:28" s="32" customFormat="1" x14ac:dyDescent="0.25">
      <c r="C14" s="28" t="s">
        <v>106</v>
      </c>
      <c r="D14" s="26">
        <v>67</v>
      </c>
      <c r="E14" s="26">
        <v>0</v>
      </c>
      <c r="F14" s="20">
        <f t="shared" si="0"/>
        <v>65</v>
      </c>
      <c r="G14" s="26">
        <v>3</v>
      </c>
      <c r="H14" s="26">
        <v>2</v>
      </c>
      <c r="I14" s="26">
        <v>0</v>
      </c>
      <c r="J14" s="26">
        <v>0</v>
      </c>
      <c r="K14" s="26">
        <v>29</v>
      </c>
      <c r="L14" s="26">
        <v>25</v>
      </c>
      <c r="M14" s="26">
        <v>0</v>
      </c>
      <c r="N14" s="26">
        <v>0</v>
      </c>
      <c r="O14" s="26">
        <v>19</v>
      </c>
      <c r="P14" s="26">
        <v>14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/>
    </row>
    <row r="15" spans="1:28" s="32" customFormat="1" x14ac:dyDescent="0.25">
      <c r="C15" s="28" t="s">
        <v>107</v>
      </c>
      <c r="D15" s="26">
        <v>121</v>
      </c>
      <c r="E15" s="26">
        <v>0</v>
      </c>
      <c r="F15" s="20">
        <f t="shared" si="0"/>
        <v>120</v>
      </c>
      <c r="G15" s="26">
        <v>2</v>
      </c>
      <c r="H15" s="26">
        <v>2</v>
      </c>
      <c r="I15" s="26">
        <v>0</v>
      </c>
      <c r="J15" s="26">
        <v>0</v>
      </c>
      <c r="K15" s="26">
        <v>32</v>
      </c>
      <c r="L15" s="26">
        <v>17</v>
      </c>
      <c r="M15" s="26">
        <v>0</v>
      </c>
      <c r="N15" s="26">
        <v>0</v>
      </c>
      <c r="O15" s="26">
        <v>50</v>
      </c>
      <c r="P15" s="26">
        <v>36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/>
    </row>
    <row r="16" spans="1:28" s="32" customFormat="1" x14ac:dyDescent="0.25">
      <c r="C16" s="28" t="s">
        <v>108</v>
      </c>
      <c r="D16" s="26">
        <v>24</v>
      </c>
      <c r="E16" s="26">
        <v>0</v>
      </c>
      <c r="F16" s="20">
        <f t="shared" si="0"/>
        <v>23</v>
      </c>
      <c r="G16" s="26">
        <v>0</v>
      </c>
      <c r="H16" s="26">
        <v>0</v>
      </c>
      <c r="I16" s="26">
        <v>0</v>
      </c>
      <c r="J16" s="26">
        <v>0</v>
      </c>
      <c r="K16" s="26">
        <v>6</v>
      </c>
      <c r="L16" s="26">
        <v>4</v>
      </c>
      <c r="M16" s="26">
        <v>0</v>
      </c>
      <c r="N16" s="26">
        <v>0</v>
      </c>
      <c r="O16" s="26">
        <v>11</v>
      </c>
      <c r="P16" s="26">
        <v>6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/>
    </row>
    <row r="17" spans="3:28" s="32" customFormat="1" x14ac:dyDescent="0.25">
      <c r="C17" s="28" t="s">
        <v>109</v>
      </c>
      <c r="D17" s="26">
        <v>23</v>
      </c>
      <c r="E17" s="26">
        <v>0</v>
      </c>
      <c r="F17" s="20">
        <f t="shared" si="0"/>
        <v>22</v>
      </c>
      <c r="G17" s="26">
        <v>0</v>
      </c>
      <c r="H17" s="26">
        <v>0</v>
      </c>
      <c r="I17" s="26">
        <v>0</v>
      </c>
      <c r="J17" s="26">
        <v>0</v>
      </c>
      <c r="K17" s="26">
        <v>7</v>
      </c>
      <c r="L17" s="26">
        <v>5</v>
      </c>
      <c r="M17" s="26">
        <v>0</v>
      </c>
      <c r="N17" s="26">
        <v>0</v>
      </c>
      <c r="O17" s="26">
        <v>9</v>
      </c>
      <c r="P17" s="26">
        <v>6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/>
    </row>
    <row r="18" spans="3:28" s="32" customFormat="1" x14ac:dyDescent="0.25">
      <c r="C18" s="28" t="s">
        <v>130</v>
      </c>
      <c r="D18" s="26">
        <v>25</v>
      </c>
      <c r="E18" s="26">
        <v>2</v>
      </c>
      <c r="F18" s="20">
        <f t="shared" si="0"/>
        <v>24</v>
      </c>
      <c r="G18" s="26">
        <v>0</v>
      </c>
      <c r="H18" s="26">
        <v>0</v>
      </c>
      <c r="I18" s="26">
        <v>0</v>
      </c>
      <c r="J18" s="26">
        <v>0</v>
      </c>
      <c r="K18" s="26">
        <v>10</v>
      </c>
      <c r="L18" s="26">
        <v>7</v>
      </c>
      <c r="M18" s="26">
        <v>0</v>
      </c>
      <c r="N18" s="26">
        <v>0</v>
      </c>
      <c r="O18" s="26">
        <v>5</v>
      </c>
      <c r="P18" s="26">
        <v>9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/>
    </row>
    <row r="19" spans="3:28" s="32" customFormat="1" x14ac:dyDescent="0.25">
      <c r="C19" s="26" t="s">
        <v>110</v>
      </c>
      <c r="D19" s="26">
        <v>50</v>
      </c>
      <c r="E19" s="26">
        <v>0</v>
      </c>
      <c r="F19" s="20">
        <f t="shared" si="0"/>
        <v>44</v>
      </c>
      <c r="G19" s="26">
        <v>0</v>
      </c>
      <c r="H19" s="26">
        <v>0</v>
      </c>
      <c r="I19" s="26">
        <v>0</v>
      </c>
      <c r="J19" s="26">
        <v>0</v>
      </c>
      <c r="K19" s="26">
        <v>22</v>
      </c>
      <c r="L19" s="26">
        <v>16</v>
      </c>
      <c r="M19" s="26">
        <v>3</v>
      </c>
      <c r="N19" s="26">
        <v>0</v>
      </c>
      <c r="O19" s="26">
        <v>6</v>
      </c>
      <c r="P19" s="26">
        <v>16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/>
    </row>
    <row r="20" spans="3:28" s="32" customFormat="1" x14ac:dyDescent="0.25">
      <c r="C20" s="28" t="s">
        <v>111</v>
      </c>
      <c r="D20" s="26">
        <v>45</v>
      </c>
      <c r="E20" s="26">
        <v>0</v>
      </c>
      <c r="F20" s="20">
        <f t="shared" si="0"/>
        <v>43</v>
      </c>
      <c r="G20" s="26">
        <v>3</v>
      </c>
      <c r="H20" s="26">
        <v>3</v>
      </c>
      <c r="I20" s="26">
        <v>3</v>
      </c>
      <c r="J20" s="26">
        <v>0</v>
      </c>
      <c r="K20" s="26">
        <v>18</v>
      </c>
      <c r="L20" s="26">
        <v>16</v>
      </c>
      <c r="M20" s="26">
        <v>8</v>
      </c>
      <c r="N20" s="26">
        <v>0</v>
      </c>
      <c r="O20" s="26">
        <v>8</v>
      </c>
      <c r="P20" s="26">
        <v>14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/>
    </row>
    <row r="21" spans="3:28" s="32" customFormat="1" x14ac:dyDescent="0.25">
      <c r="C21" s="28" t="s">
        <v>112</v>
      </c>
      <c r="D21" s="26">
        <v>33</v>
      </c>
      <c r="E21" s="26">
        <v>0</v>
      </c>
      <c r="F21" s="20">
        <f t="shared" si="0"/>
        <v>30</v>
      </c>
      <c r="G21" s="26">
        <v>9</v>
      </c>
      <c r="H21" s="26">
        <v>9</v>
      </c>
      <c r="I21" s="26">
        <v>4</v>
      </c>
      <c r="J21" s="26">
        <v>0</v>
      </c>
      <c r="K21" s="26">
        <v>10</v>
      </c>
      <c r="L21" s="26">
        <v>8</v>
      </c>
      <c r="M21" s="26">
        <v>5</v>
      </c>
      <c r="N21" s="26">
        <v>0</v>
      </c>
      <c r="O21" s="26">
        <v>5</v>
      </c>
      <c r="P21" s="26">
        <v>6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/>
    </row>
    <row r="22" spans="3:28" s="34" customFormat="1" x14ac:dyDescent="0.25">
      <c r="C22" s="35" t="s">
        <v>134</v>
      </c>
      <c r="D22" s="36">
        <v>46</v>
      </c>
      <c r="E22" s="36">
        <v>0</v>
      </c>
      <c r="F22" s="6">
        <f t="shared" si="0"/>
        <v>46</v>
      </c>
      <c r="G22" s="36">
        <v>0</v>
      </c>
      <c r="H22" s="36">
        <v>0</v>
      </c>
      <c r="I22" s="36">
        <v>0</v>
      </c>
      <c r="J22" s="36">
        <v>0</v>
      </c>
      <c r="K22" s="36">
        <v>5</v>
      </c>
      <c r="L22" s="36">
        <v>1</v>
      </c>
      <c r="M22" s="36">
        <v>0</v>
      </c>
      <c r="N22" s="36">
        <v>0</v>
      </c>
      <c r="O22" s="36">
        <v>22</v>
      </c>
      <c r="P22" s="36">
        <v>19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/>
    </row>
    <row r="23" spans="3:28" s="32" customFormat="1" x14ac:dyDescent="0.25">
      <c r="C23" s="28" t="s">
        <v>113</v>
      </c>
      <c r="D23" s="26">
        <v>148</v>
      </c>
      <c r="E23" s="26">
        <v>0</v>
      </c>
      <c r="F23" s="20">
        <f>G23+K23+O23+P23+Q23+R23+S23+T23+U23+V23+W23+X23+Y23+Z23+AA23</f>
        <v>144</v>
      </c>
      <c r="G23" s="26">
        <v>5</v>
      </c>
      <c r="H23" s="26">
        <v>5</v>
      </c>
      <c r="I23" s="26">
        <v>0</v>
      </c>
      <c r="J23" s="26">
        <v>0</v>
      </c>
      <c r="K23" s="26">
        <v>36</v>
      </c>
      <c r="L23" s="26">
        <v>28</v>
      </c>
      <c r="M23" s="26">
        <v>0</v>
      </c>
      <c r="N23" s="26">
        <v>0</v>
      </c>
      <c r="O23" s="26">
        <v>30</v>
      </c>
      <c r="P23" s="26">
        <v>72</v>
      </c>
      <c r="Q23" s="26">
        <v>1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/>
    </row>
    <row r="24" spans="3:28" s="24" customFormat="1" x14ac:dyDescent="0.25">
      <c r="C24" s="28" t="s">
        <v>114</v>
      </c>
      <c r="D24" s="21">
        <v>24</v>
      </c>
      <c r="E24" s="21">
        <v>0</v>
      </c>
      <c r="F24" s="20">
        <f t="shared" si="0"/>
        <v>23</v>
      </c>
      <c r="G24" s="21">
        <v>14</v>
      </c>
      <c r="H24" s="21">
        <v>14</v>
      </c>
      <c r="I24" s="21">
        <v>6</v>
      </c>
      <c r="J24" s="21">
        <v>0</v>
      </c>
      <c r="K24" s="21">
        <v>5</v>
      </c>
      <c r="L24" s="21">
        <v>5</v>
      </c>
      <c r="M24" s="21">
        <v>2</v>
      </c>
      <c r="N24" s="21">
        <v>0</v>
      </c>
      <c r="O24" s="21">
        <v>0</v>
      </c>
      <c r="P24" s="21">
        <v>4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/>
    </row>
    <row r="25" spans="3:28" s="24" customFormat="1" x14ac:dyDescent="0.25">
      <c r="C25" s="28" t="s">
        <v>115</v>
      </c>
      <c r="D25" s="21">
        <v>15</v>
      </c>
      <c r="E25" s="21">
        <v>0</v>
      </c>
      <c r="F25" s="19">
        <f t="shared" si="0"/>
        <v>14</v>
      </c>
      <c r="G25" s="26">
        <v>0</v>
      </c>
      <c r="H25" s="26">
        <v>0</v>
      </c>
      <c r="I25" s="26">
        <v>0</v>
      </c>
      <c r="J25" s="26">
        <v>0</v>
      </c>
      <c r="K25" s="26">
        <v>5</v>
      </c>
      <c r="L25" s="26">
        <v>4</v>
      </c>
      <c r="M25" s="26">
        <v>0</v>
      </c>
      <c r="N25" s="26">
        <v>0</v>
      </c>
      <c r="O25" s="26">
        <v>6</v>
      </c>
      <c r="P25" s="26">
        <v>3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/>
    </row>
    <row r="26" spans="3:28" s="24" customFormat="1" x14ac:dyDescent="0.25">
      <c r="C26" s="29" t="s">
        <v>116</v>
      </c>
      <c r="D26" s="21">
        <v>23</v>
      </c>
      <c r="E26" s="21">
        <v>0</v>
      </c>
      <c r="F26" s="19">
        <f t="shared" si="0"/>
        <v>23</v>
      </c>
      <c r="G26" s="21">
        <v>11</v>
      </c>
      <c r="H26" s="21">
        <v>8</v>
      </c>
      <c r="I26" s="21">
        <v>11</v>
      </c>
      <c r="J26" s="21">
        <v>0</v>
      </c>
      <c r="K26" s="21">
        <v>7</v>
      </c>
      <c r="L26" s="21">
        <v>7</v>
      </c>
      <c r="M26" s="21">
        <v>7</v>
      </c>
      <c r="N26" s="21">
        <v>0</v>
      </c>
      <c r="O26" s="21">
        <v>0</v>
      </c>
      <c r="P26" s="21">
        <v>5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/>
    </row>
    <row r="27" spans="3:28" s="24" customFormat="1" x14ac:dyDescent="0.25">
      <c r="C27" s="29" t="s">
        <v>117</v>
      </c>
      <c r="D27" s="21">
        <v>23</v>
      </c>
      <c r="E27" s="21">
        <v>0</v>
      </c>
      <c r="F27" s="19">
        <f t="shared" si="0"/>
        <v>21</v>
      </c>
      <c r="G27" s="21">
        <v>12</v>
      </c>
      <c r="H27" s="21">
        <v>6</v>
      </c>
      <c r="I27" s="21">
        <v>5</v>
      </c>
      <c r="J27" s="21">
        <v>0</v>
      </c>
      <c r="K27" s="21">
        <v>4</v>
      </c>
      <c r="L27" s="21">
        <v>4</v>
      </c>
      <c r="M27" s="21">
        <v>4</v>
      </c>
      <c r="N27" s="21">
        <v>0</v>
      </c>
      <c r="O27" s="21">
        <v>0</v>
      </c>
      <c r="P27" s="21">
        <v>5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/>
    </row>
    <row r="28" spans="3:28" s="24" customFormat="1" x14ac:dyDescent="0.25">
      <c r="C28" s="29" t="s">
        <v>118</v>
      </c>
      <c r="D28" s="21">
        <v>44</v>
      </c>
      <c r="E28" s="21">
        <v>0</v>
      </c>
      <c r="F28" s="19">
        <f t="shared" si="0"/>
        <v>42</v>
      </c>
      <c r="G28" s="21">
        <v>8</v>
      </c>
      <c r="H28" s="21">
        <v>6</v>
      </c>
      <c r="I28" s="21">
        <v>0</v>
      </c>
      <c r="J28" s="21">
        <v>0</v>
      </c>
      <c r="K28" s="21">
        <v>22</v>
      </c>
      <c r="L28" s="21">
        <v>18</v>
      </c>
      <c r="M28" s="21">
        <v>2</v>
      </c>
      <c r="N28" s="21">
        <v>0</v>
      </c>
      <c r="O28" s="21">
        <v>1</v>
      </c>
      <c r="P28" s="21">
        <v>10</v>
      </c>
      <c r="Q28" s="21">
        <v>1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/>
    </row>
    <row r="29" spans="3:28" s="24" customFormat="1" x14ac:dyDescent="0.25">
      <c r="C29" s="29" t="s">
        <v>119</v>
      </c>
      <c r="D29" s="21">
        <v>76</v>
      </c>
      <c r="E29" s="21">
        <v>0</v>
      </c>
      <c r="F29" s="19">
        <f t="shared" si="0"/>
        <v>69</v>
      </c>
      <c r="G29" s="21">
        <v>17</v>
      </c>
      <c r="H29" s="21">
        <v>10</v>
      </c>
      <c r="I29" s="21">
        <v>7</v>
      </c>
      <c r="J29" s="21">
        <v>0</v>
      </c>
      <c r="K29" s="21">
        <v>36</v>
      </c>
      <c r="L29" s="21">
        <v>20</v>
      </c>
      <c r="M29" s="21">
        <v>18</v>
      </c>
      <c r="N29" s="21">
        <v>0</v>
      </c>
      <c r="O29" s="21">
        <v>0</v>
      </c>
      <c r="P29" s="21">
        <v>14</v>
      </c>
      <c r="Q29" s="21">
        <v>0</v>
      </c>
      <c r="R29" s="21">
        <v>0</v>
      </c>
      <c r="S29" s="21">
        <v>2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/>
    </row>
    <row r="30" spans="3:28" s="24" customFormat="1" x14ac:dyDescent="0.25">
      <c r="C30" s="29" t="s">
        <v>120</v>
      </c>
      <c r="D30" s="21">
        <v>138</v>
      </c>
      <c r="E30" s="21">
        <v>1</v>
      </c>
      <c r="F30" s="19">
        <f t="shared" si="0"/>
        <v>135</v>
      </c>
      <c r="G30" s="21">
        <v>65</v>
      </c>
      <c r="H30" s="21">
        <v>48</v>
      </c>
      <c r="I30" s="21">
        <v>15</v>
      </c>
      <c r="J30" s="21">
        <v>2</v>
      </c>
      <c r="K30" s="21">
        <v>31</v>
      </c>
      <c r="L30" s="21">
        <v>31</v>
      </c>
      <c r="M30" s="21">
        <v>4</v>
      </c>
      <c r="N30" s="21">
        <v>0</v>
      </c>
      <c r="O30" s="21">
        <v>13</v>
      </c>
      <c r="P30" s="21">
        <v>26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/>
    </row>
    <row r="31" spans="3:28" s="24" customFormat="1" x14ac:dyDescent="0.25">
      <c r="C31" s="29" t="s">
        <v>121</v>
      </c>
      <c r="D31" s="21">
        <v>48</v>
      </c>
      <c r="E31" s="21">
        <v>0</v>
      </c>
      <c r="F31" s="19">
        <f t="shared" si="0"/>
        <v>46</v>
      </c>
      <c r="G31" s="21">
        <v>5</v>
      </c>
      <c r="H31" s="21">
        <v>2</v>
      </c>
      <c r="I31" s="21">
        <v>4</v>
      </c>
      <c r="J31" s="21">
        <v>0</v>
      </c>
      <c r="K31" s="21">
        <v>9</v>
      </c>
      <c r="L31" s="21">
        <v>6</v>
      </c>
      <c r="M31" s="21">
        <v>4</v>
      </c>
      <c r="N31" s="21">
        <v>0</v>
      </c>
      <c r="O31" s="21">
        <v>7</v>
      </c>
      <c r="P31" s="21">
        <v>25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/>
    </row>
    <row r="32" spans="3:28" s="24" customFormat="1" x14ac:dyDescent="0.25">
      <c r="C32" s="28" t="s">
        <v>122</v>
      </c>
      <c r="D32" s="21">
        <v>72</v>
      </c>
      <c r="E32" s="21">
        <v>0</v>
      </c>
      <c r="F32" s="19">
        <f t="shared" si="0"/>
        <v>70</v>
      </c>
      <c r="G32" s="26">
        <v>0</v>
      </c>
      <c r="H32" s="26">
        <v>0</v>
      </c>
      <c r="I32" s="26">
        <v>0</v>
      </c>
      <c r="J32" s="26">
        <v>0</v>
      </c>
      <c r="K32" s="26">
        <v>26</v>
      </c>
      <c r="L32" s="26">
        <v>21</v>
      </c>
      <c r="M32" s="26">
        <v>0</v>
      </c>
      <c r="N32" s="26">
        <v>0</v>
      </c>
      <c r="O32" s="26">
        <v>6</v>
      </c>
      <c r="P32" s="26">
        <v>38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/>
    </row>
    <row r="33" spans="3:28" s="24" customFormat="1" x14ac:dyDescent="0.25">
      <c r="C33" s="28" t="s">
        <v>123</v>
      </c>
      <c r="D33" s="21">
        <v>74</v>
      </c>
      <c r="E33" s="21">
        <v>0</v>
      </c>
      <c r="F33" s="19">
        <f t="shared" si="0"/>
        <v>70</v>
      </c>
      <c r="G33" s="26">
        <v>0</v>
      </c>
      <c r="H33" s="26">
        <v>0</v>
      </c>
      <c r="I33" s="26">
        <v>0</v>
      </c>
      <c r="J33" s="26">
        <v>0</v>
      </c>
      <c r="K33" s="26">
        <v>28</v>
      </c>
      <c r="L33" s="26">
        <v>21</v>
      </c>
      <c r="M33" s="26">
        <v>0</v>
      </c>
      <c r="N33" s="26">
        <v>0</v>
      </c>
      <c r="O33" s="26">
        <v>36</v>
      </c>
      <c r="P33" s="26">
        <v>6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/>
    </row>
    <row r="34" spans="3:28" s="24" customFormat="1" x14ac:dyDescent="0.25">
      <c r="C34" s="28" t="s">
        <v>124</v>
      </c>
      <c r="D34" s="21">
        <v>25</v>
      </c>
      <c r="E34" s="21">
        <v>0</v>
      </c>
      <c r="F34" s="19">
        <f t="shared" si="0"/>
        <v>24</v>
      </c>
      <c r="G34" s="21">
        <v>6</v>
      </c>
      <c r="H34" s="21">
        <v>3</v>
      </c>
      <c r="I34" s="21">
        <v>3</v>
      </c>
      <c r="J34" s="21">
        <v>0</v>
      </c>
      <c r="K34" s="21">
        <v>15</v>
      </c>
      <c r="L34" s="21">
        <v>14</v>
      </c>
      <c r="M34" s="21">
        <v>8</v>
      </c>
      <c r="N34" s="21">
        <v>0</v>
      </c>
      <c r="O34" s="21">
        <v>0</v>
      </c>
      <c r="P34" s="21">
        <v>3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/>
    </row>
    <row r="35" spans="3:28" s="24" customFormat="1" x14ac:dyDescent="0.25">
      <c r="C35" s="28" t="s">
        <v>125</v>
      </c>
      <c r="D35" s="21">
        <v>42</v>
      </c>
      <c r="E35" s="21">
        <v>0</v>
      </c>
      <c r="F35" s="19">
        <f t="shared" si="0"/>
        <v>36</v>
      </c>
      <c r="G35" s="26">
        <v>0</v>
      </c>
      <c r="H35" s="26">
        <v>0</v>
      </c>
      <c r="I35" s="26">
        <v>0</v>
      </c>
      <c r="J35" s="26">
        <v>0</v>
      </c>
      <c r="K35" s="27">
        <v>11</v>
      </c>
      <c r="L35" s="26">
        <v>9</v>
      </c>
      <c r="M35" s="26">
        <v>0</v>
      </c>
      <c r="N35" s="26">
        <v>0</v>
      </c>
      <c r="O35" s="26">
        <v>2</v>
      </c>
      <c r="P35" s="26">
        <v>23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/>
    </row>
    <row r="36" spans="3:28" s="24" customFormat="1" x14ac:dyDescent="0.25">
      <c r="C36" s="28" t="s">
        <v>126</v>
      </c>
      <c r="D36" s="21">
        <v>44</v>
      </c>
      <c r="E36" s="21">
        <v>0</v>
      </c>
      <c r="F36" s="19">
        <f t="shared" si="0"/>
        <v>43</v>
      </c>
      <c r="G36" s="21">
        <v>2</v>
      </c>
      <c r="H36" s="21">
        <v>2</v>
      </c>
      <c r="I36" s="21">
        <v>1</v>
      </c>
      <c r="J36" s="21">
        <v>0</v>
      </c>
      <c r="K36" s="21">
        <v>7</v>
      </c>
      <c r="L36" s="21">
        <v>5</v>
      </c>
      <c r="M36" s="21">
        <v>4</v>
      </c>
      <c r="N36" s="21">
        <v>0</v>
      </c>
      <c r="O36" s="21">
        <v>15</v>
      </c>
      <c r="P36" s="21">
        <v>19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/>
    </row>
    <row r="37" spans="3:28" s="24" customFormat="1" x14ac:dyDescent="0.25">
      <c r="C37" s="28" t="s">
        <v>127</v>
      </c>
      <c r="D37" s="21">
        <v>56</v>
      </c>
      <c r="E37" s="21">
        <v>0</v>
      </c>
      <c r="F37" s="19">
        <f t="shared" si="0"/>
        <v>55</v>
      </c>
      <c r="G37" s="21">
        <v>2</v>
      </c>
      <c r="H37" s="21">
        <v>2</v>
      </c>
      <c r="I37" s="21">
        <v>0</v>
      </c>
      <c r="J37" s="21">
        <v>0</v>
      </c>
      <c r="K37" s="21">
        <v>7</v>
      </c>
      <c r="L37" s="21">
        <v>6</v>
      </c>
      <c r="M37" s="21">
        <v>5</v>
      </c>
      <c r="N37" s="21">
        <v>0</v>
      </c>
      <c r="O37" s="21">
        <v>8</v>
      </c>
      <c r="P37" s="21">
        <v>28</v>
      </c>
      <c r="Q37" s="21">
        <v>1</v>
      </c>
      <c r="R37" s="21">
        <v>0</v>
      </c>
      <c r="S37" s="21">
        <v>2</v>
      </c>
      <c r="T37" s="21">
        <v>0</v>
      </c>
      <c r="U37" s="21">
        <v>0</v>
      </c>
      <c r="V37" s="21">
        <v>1</v>
      </c>
      <c r="W37" s="21">
        <v>0</v>
      </c>
      <c r="X37" s="21">
        <v>0</v>
      </c>
      <c r="Y37" s="21">
        <v>2</v>
      </c>
      <c r="Z37" s="21">
        <v>0</v>
      </c>
      <c r="AA37" s="21">
        <v>4</v>
      </c>
      <c r="AB37" s="21"/>
    </row>
    <row r="38" spans="3:28" s="24" customFormat="1" x14ac:dyDescent="0.25">
      <c r="C38" s="28" t="s">
        <v>128</v>
      </c>
      <c r="D38" s="21">
        <v>57</v>
      </c>
      <c r="E38" s="21">
        <v>0</v>
      </c>
      <c r="F38" s="20">
        <f t="shared" si="0"/>
        <v>54</v>
      </c>
      <c r="G38" s="21">
        <v>9</v>
      </c>
      <c r="H38" s="21">
        <v>9</v>
      </c>
      <c r="I38" s="21">
        <v>2</v>
      </c>
      <c r="J38" s="21">
        <v>0</v>
      </c>
      <c r="K38" s="21">
        <v>27</v>
      </c>
      <c r="L38" s="21">
        <v>22</v>
      </c>
      <c r="M38" s="21">
        <v>8</v>
      </c>
      <c r="N38" s="21">
        <v>0</v>
      </c>
      <c r="O38" s="21">
        <v>11</v>
      </c>
      <c r="P38" s="21">
        <v>7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/>
    </row>
    <row r="39" spans="3:28" x14ac:dyDescent="0.25">
      <c r="D39">
        <f>SUM(D4:D38)</f>
        <v>1788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topLeftCell="A4" zoomScale="70" zoomScaleNormal="70" workbookViewId="0">
      <selection activeCell="I40" sqref="I40"/>
    </sheetView>
  </sheetViews>
  <sheetFormatPr defaultRowHeight="15" x14ac:dyDescent="0.25"/>
  <cols>
    <col min="1" max="1" width="14" customWidth="1"/>
    <col min="2" max="2" width="120.85546875" customWidth="1"/>
    <col min="3" max="3" width="25.85546875" customWidth="1"/>
    <col min="4" max="4" width="16.140625" customWidth="1"/>
    <col min="5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2" customFormat="1" ht="39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8" t="s">
        <v>66</v>
      </c>
      <c r="H1" s="8"/>
      <c r="I1" s="8"/>
      <c r="J1" s="8"/>
      <c r="K1" s="8"/>
      <c r="L1" s="8"/>
      <c r="M1" s="8" t="s">
        <v>67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s="2" customFormat="1" ht="260.25" customHeight="1" x14ac:dyDescent="0.25">
      <c r="A2" s="1" t="s">
        <v>0</v>
      </c>
      <c r="B2" s="1" t="s">
        <v>7</v>
      </c>
      <c r="C2" s="1" t="s">
        <v>68</v>
      </c>
      <c r="D2" s="1" t="s">
        <v>69</v>
      </c>
      <c r="E2" s="1" t="s">
        <v>70</v>
      </c>
      <c r="F2" s="1" t="s">
        <v>96</v>
      </c>
      <c r="G2" s="1" t="s">
        <v>71</v>
      </c>
      <c r="H2" s="1" t="s">
        <v>72</v>
      </c>
      <c r="I2" s="1" t="s">
        <v>73</v>
      </c>
      <c r="J2" s="1" t="s">
        <v>74</v>
      </c>
      <c r="K2" s="1" t="s">
        <v>75</v>
      </c>
      <c r="L2" s="1" t="s">
        <v>76</v>
      </c>
      <c r="M2" s="1" t="s">
        <v>77</v>
      </c>
      <c r="N2" s="1" t="s">
        <v>78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 t="s">
        <v>84</v>
      </c>
      <c r="U2" s="1" t="s">
        <v>85</v>
      </c>
      <c r="V2" s="1" t="s">
        <v>86</v>
      </c>
      <c r="W2" s="1" t="s">
        <v>87</v>
      </c>
      <c r="X2" s="1" t="s">
        <v>88</v>
      </c>
      <c r="Y2" s="1" t="s">
        <v>89</v>
      </c>
      <c r="Z2" s="1" t="s">
        <v>90</v>
      </c>
      <c r="AA2" s="1" t="s">
        <v>91</v>
      </c>
      <c r="AB2" s="1" t="s">
        <v>92</v>
      </c>
    </row>
    <row r="3" spans="1:28" s="4" customFormat="1" ht="15" customHeight="1" x14ac:dyDescent="0.25">
      <c r="A3" s="3" t="s">
        <v>0</v>
      </c>
      <c r="B3" s="5" t="s">
        <v>31</v>
      </c>
      <c r="C3" s="3" t="s">
        <v>34</v>
      </c>
      <c r="D3" s="3" t="s">
        <v>35</v>
      </c>
      <c r="E3" s="3" t="s">
        <v>39</v>
      </c>
      <c r="F3" s="3" t="s">
        <v>43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  <c r="Q3" s="3" t="s">
        <v>54</v>
      </c>
      <c r="R3" s="3" t="s">
        <v>55</v>
      </c>
      <c r="S3" s="3" t="s">
        <v>56</v>
      </c>
      <c r="T3" s="3" t="s">
        <v>64</v>
      </c>
      <c r="U3" s="3" t="s">
        <v>58</v>
      </c>
      <c r="V3" s="3" t="s">
        <v>61</v>
      </c>
      <c r="W3" s="3" t="s">
        <v>57</v>
      </c>
      <c r="X3" s="3" t="s">
        <v>63</v>
      </c>
      <c r="Y3" s="3" t="s">
        <v>62</v>
      </c>
      <c r="Z3" s="3" t="s">
        <v>60</v>
      </c>
      <c r="AA3" s="3" t="s">
        <v>65</v>
      </c>
      <c r="AB3" s="3" t="s">
        <v>59</v>
      </c>
    </row>
    <row r="4" spans="1:28" s="14" customFormat="1" x14ac:dyDescent="0.25">
      <c r="A4" s="11"/>
      <c r="B4" s="30" t="s">
        <v>97</v>
      </c>
      <c r="C4" s="12"/>
      <c r="D4" s="13"/>
      <c r="E4" s="13"/>
      <c r="F4" s="9">
        <f>SUM(G4:AB4)</f>
        <v>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s="14" customFormat="1" x14ac:dyDescent="0.25">
      <c r="A5" s="15"/>
      <c r="B5" s="30" t="s">
        <v>98</v>
      </c>
      <c r="C5" s="16"/>
      <c r="D5" s="17"/>
      <c r="E5" s="17"/>
      <c r="F5" s="9">
        <f t="shared" ref="F5:F19" si="0">SUM(G5:AB5)</f>
        <v>0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s="14" customFormat="1" x14ac:dyDescent="0.25">
      <c r="A6" s="15"/>
      <c r="B6" s="30" t="s">
        <v>99</v>
      </c>
      <c r="C6" s="16"/>
      <c r="D6" s="17"/>
      <c r="E6" s="17"/>
      <c r="F6" s="9">
        <f t="shared" si="0"/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4" customFormat="1" x14ac:dyDescent="0.25">
      <c r="A7" s="15"/>
      <c r="B7" s="30" t="s">
        <v>100</v>
      </c>
      <c r="C7" s="16"/>
      <c r="D7" s="17"/>
      <c r="E7" s="17"/>
      <c r="F7" s="9">
        <f t="shared" si="0"/>
        <v>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4" customFormat="1" x14ac:dyDescent="0.25">
      <c r="A8" s="15"/>
      <c r="B8" s="30" t="s">
        <v>101</v>
      </c>
      <c r="C8" s="16"/>
      <c r="D8" s="17"/>
      <c r="E8" s="17"/>
      <c r="F8" s="9">
        <f t="shared" si="0"/>
        <v>0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14" customFormat="1" x14ac:dyDescent="0.25">
      <c r="A9" s="15"/>
      <c r="B9" s="30" t="s">
        <v>129</v>
      </c>
      <c r="C9" s="16"/>
      <c r="D9" s="17"/>
      <c r="E9" s="17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s="14" customFormat="1" x14ac:dyDescent="0.25">
      <c r="A10" s="15"/>
      <c r="B10" s="30" t="s">
        <v>102</v>
      </c>
      <c r="C10" s="16"/>
      <c r="D10" s="17"/>
      <c r="E10" s="17"/>
      <c r="F10" s="9">
        <f t="shared" si="0"/>
        <v>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s="14" customFormat="1" x14ac:dyDescent="0.25">
      <c r="A11" s="15"/>
      <c r="B11" s="30" t="s">
        <v>103</v>
      </c>
      <c r="C11" s="16"/>
      <c r="D11" s="17"/>
      <c r="E11" s="17"/>
      <c r="F11" s="9">
        <f t="shared" si="0"/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4" customFormat="1" x14ac:dyDescent="0.25">
      <c r="A12" s="15"/>
      <c r="B12" s="30" t="s">
        <v>104</v>
      </c>
      <c r="C12" s="16" t="s">
        <v>131</v>
      </c>
      <c r="D12" s="17">
        <v>7205011944</v>
      </c>
      <c r="E12" s="17">
        <v>785150001</v>
      </c>
      <c r="F12" s="9">
        <f t="shared" si="0"/>
        <v>1</v>
      </c>
      <c r="G12" s="17"/>
      <c r="H12" s="17">
        <v>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4" customFormat="1" x14ac:dyDescent="0.25">
      <c r="A13" s="15"/>
      <c r="B13" s="30" t="s">
        <v>105</v>
      </c>
      <c r="C13" s="16"/>
      <c r="D13" s="17"/>
      <c r="E13" s="17"/>
      <c r="F13" s="9">
        <f t="shared" si="0"/>
        <v>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4" customFormat="1" x14ac:dyDescent="0.25">
      <c r="A14" s="15"/>
      <c r="B14" s="30" t="s">
        <v>106</v>
      </c>
      <c r="C14" s="16"/>
      <c r="D14" s="17"/>
      <c r="E14" s="17"/>
      <c r="F14" s="9">
        <f t="shared" si="0"/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4" customFormat="1" x14ac:dyDescent="0.25">
      <c r="A15" s="15"/>
      <c r="B15" s="30" t="s">
        <v>107</v>
      </c>
      <c r="C15" s="16"/>
      <c r="D15" s="17"/>
      <c r="E15" s="17"/>
      <c r="F15" s="9">
        <f t="shared" si="0"/>
        <v>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4" customFormat="1" x14ac:dyDescent="0.25">
      <c r="A16" s="15"/>
      <c r="B16" s="30" t="s">
        <v>108</v>
      </c>
      <c r="C16" s="16"/>
      <c r="D16" s="17"/>
      <c r="E16" s="17"/>
      <c r="F16" s="9">
        <f t="shared" si="0"/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4" customFormat="1" x14ac:dyDescent="0.25">
      <c r="A17" s="15"/>
      <c r="B17" s="30" t="s">
        <v>109</v>
      </c>
      <c r="C17" s="16"/>
      <c r="D17" s="17"/>
      <c r="E17" s="17"/>
      <c r="F17" s="9">
        <f t="shared" si="0"/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14" customFormat="1" x14ac:dyDescent="0.25">
      <c r="A18" s="15"/>
      <c r="B18" s="30" t="s">
        <v>130</v>
      </c>
      <c r="C18" s="18" t="s">
        <v>132</v>
      </c>
      <c r="D18" s="17">
        <v>7202088804</v>
      </c>
      <c r="E18" s="14">
        <v>720301001</v>
      </c>
      <c r="F18" s="9">
        <f t="shared" si="0"/>
        <v>2</v>
      </c>
      <c r="G18" s="17"/>
      <c r="H18" s="17">
        <v>2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14" customFormat="1" x14ac:dyDescent="0.25">
      <c r="A19" s="15"/>
      <c r="B19" s="17" t="s">
        <v>110</v>
      </c>
      <c r="C19" s="16"/>
      <c r="D19" s="17"/>
      <c r="E19" s="17"/>
      <c r="F19" s="10">
        <f t="shared" si="0"/>
        <v>0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14" customFormat="1" x14ac:dyDescent="0.25">
      <c r="A20" s="15"/>
      <c r="B20" s="30" t="s">
        <v>111</v>
      </c>
      <c r="C20" s="16"/>
      <c r="D20" s="17"/>
      <c r="E20" s="17"/>
      <c r="F20" s="10">
        <f t="shared" ref="F20:F37" si="1">SUM(G20:AB20)</f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14" customFormat="1" x14ac:dyDescent="0.25">
      <c r="A21" s="15"/>
      <c r="B21" s="30" t="s">
        <v>112</v>
      </c>
      <c r="C21" s="16"/>
      <c r="D21" s="17"/>
      <c r="E21" s="17"/>
      <c r="F21" s="10">
        <f t="shared" si="1"/>
        <v>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4" customFormat="1" x14ac:dyDescent="0.25">
      <c r="A22" s="15"/>
      <c r="B22" s="30" t="s">
        <v>113</v>
      </c>
      <c r="C22" s="16"/>
      <c r="D22" s="17"/>
      <c r="E22" s="17"/>
      <c r="F22" s="10">
        <f t="shared" si="1"/>
        <v>0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14" customFormat="1" x14ac:dyDescent="0.25">
      <c r="A23" s="15"/>
      <c r="B23" s="30" t="s">
        <v>114</v>
      </c>
      <c r="C23" s="16"/>
      <c r="D23" s="17"/>
      <c r="E23" s="17"/>
      <c r="F23" s="10">
        <f t="shared" si="1"/>
        <v>0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14" customFormat="1" x14ac:dyDescent="0.25">
      <c r="A24" s="15"/>
      <c r="B24" s="30" t="s">
        <v>115</v>
      </c>
      <c r="C24" s="16"/>
      <c r="D24" s="17"/>
      <c r="E24" s="17"/>
      <c r="F24" s="10">
        <f t="shared" si="1"/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14" customFormat="1" x14ac:dyDescent="0.25">
      <c r="A25" s="15"/>
      <c r="B25" s="31" t="s">
        <v>116</v>
      </c>
      <c r="C25" s="16"/>
      <c r="D25" s="17"/>
      <c r="E25" s="17"/>
      <c r="F25" s="10">
        <f t="shared" si="1"/>
        <v>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4" customFormat="1" x14ac:dyDescent="0.25">
      <c r="A26" s="15"/>
      <c r="B26" s="31" t="s">
        <v>117</v>
      </c>
      <c r="C26" s="16"/>
      <c r="D26" s="17"/>
      <c r="E26" s="17"/>
      <c r="F26" s="10">
        <f t="shared" si="1"/>
        <v>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14" customFormat="1" x14ac:dyDescent="0.25">
      <c r="A27" s="15"/>
      <c r="B27" s="31" t="s">
        <v>118</v>
      </c>
      <c r="C27" s="16"/>
      <c r="D27" s="17"/>
      <c r="E27" s="17"/>
      <c r="F27" s="10">
        <f t="shared" si="1"/>
        <v>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14" customFormat="1" x14ac:dyDescent="0.25">
      <c r="A28" s="15"/>
      <c r="B28" s="31" t="s">
        <v>119</v>
      </c>
      <c r="C28" s="16"/>
      <c r="D28" s="17"/>
      <c r="E28" s="17"/>
      <c r="F28" s="10">
        <f t="shared" si="1"/>
        <v>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4" customFormat="1" x14ac:dyDescent="0.25">
      <c r="A29" s="15"/>
      <c r="B29" s="31" t="s">
        <v>120</v>
      </c>
      <c r="C29" s="31" t="s">
        <v>133</v>
      </c>
      <c r="D29" s="31">
        <v>8602060555</v>
      </c>
      <c r="E29" s="31">
        <v>997250001</v>
      </c>
      <c r="F29" s="10">
        <f t="shared" si="1"/>
        <v>1</v>
      </c>
      <c r="G29" s="17">
        <v>1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14" customFormat="1" x14ac:dyDescent="0.25">
      <c r="A30" s="15"/>
      <c r="B30" s="31" t="s">
        <v>121</v>
      </c>
      <c r="C30" s="16"/>
      <c r="D30" s="17"/>
      <c r="E30" s="17"/>
      <c r="F30" s="10">
        <f t="shared" si="1"/>
        <v>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14" customFormat="1" x14ac:dyDescent="0.25">
      <c r="A31" s="15"/>
      <c r="B31" s="30" t="s">
        <v>122</v>
      </c>
      <c r="C31" s="16"/>
      <c r="D31" s="17"/>
      <c r="E31" s="17"/>
      <c r="F31" s="10">
        <f t="shared" si="1"/>
        <v>0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14" customFormat="1" x14ac:dyDescent="0.25">
      <c r="A32" s="15"/>
      <c r="B32" s="30" t="s">
        <v>123</v>
      </c>
      <c r="C32" s="16"/>
      <c r="D32" s="17"/>
      <c r="E32" s="17"/>
      <c r="F32" s="10">
        <f t="shared" si="1"/>
        <v>0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14" customFormat="1" x14ac:dyDescent="0.25">
      <c r="A33" s="15"/>
      <c r="B33" s="30" t="s">
        <v>124</v>
      </c>
      <c r="C33" s="16"/>
      <c r="D33" s="17"/>
      <c r="E33" s="17"/>
      <c r="F33" s="10">
        <f t="shared" si="1"/>
        <v>0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4" customFormat="1" x14ac:dyDescent="0.25">
      <c r="A34" s="15"/>
      <c r="B34" s="30" t="s">
        <v>125</v>
      </c>
      <c r="C34" s="16"/>
      <c r="D34" s="17"/>
      <c r="E34" s="17"/>
      <c r="F34" s="10">
        <f t="shared" si="1"/>
        <v>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14" customFormat="1" x14ac:dyDescent="0.25">
      <c r="A35" s="15"/>
      <c r="B35" s="30" t="s">
        <v>126</v>
      </c>
      <c r="C35" s="16"/>
      <c r="D35" s="17"/>
      <c r="E35" s="17"/>
      <c r="F35" s="10">
        <f t="shared" si="1"/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14" customFormat="1" x14ac:dyDescent="0.25">
      <c r="A36" s="15"/>
      <c r="B36" s="30" t="s">
        <v>127</v>
      </c>
      <c r="C36" s="16"/>
      <c r="D36" s="17"/>
      <c r="E36" s="17"/>
      <c r="F36" s="10">
        <f t="shared" si="1"/>
        <v>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14" customFormat="1" x14ac:dyDescent="0.25">
      <c r="A37" s="15"/>
      <c r="B37" s="30" t="s">
        <v>128</v>
      </c>
      <c r="C37" s="16"/>
      <c r="D37" s="17"/>
      <c r="E37" s="17"/>
      <c r="F37" s="10">
        <f t="shared" si="1"/>
        <v>0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2025-05-21T04:25:49Z</dcterms:modified>
</cp:coreProperties>
</file>